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376.1771\"/>
    </mc:Choice>
  </mc:AlternateContent>
  <xr:revisionPtr revIDLastSave="0" documentId="13_ncr:1_{54D0B96D-A941-45C8-8700-1274DFF743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7" i="1" s="1"/>
  <c r="D16" i="1" s="1"/>
  <c r="E14" i="1"/>
  <c r="E13" i="1" s="1"/>
  <c r="E12" i="1" s="1"/>
  <c r="F14" i="1"/>
  <c r="F13" i="1" s="1"/>
  <c r="F12" i="1" s="1"/>
  <c r="D14" i="1"/>
  <c r="D13" i="1" s="1"/>
  <c r="D12" i="1" s="1"/>
  <c r="E18" i="1"/>
  <c r="E17" i="1" s="1"/>
  <c r="E16" i="1" s="1"/>
  <c r="F18" i="1"/>
  <c r="F17" i="1" s="1"/>
  <c r="F16" i="1" s="1"/>
  <c r="E22" i="1"/>
  <c r="E21" i="1" s="1"/>
  <c r="E20" i="1" s="1"/>
  <c r="F22" i="1"/>
  <c r="D22" i="1"/>
  <c r="E24" i="1"/>
  <c r="F24" i="1"/>
  <c r="F21" i="1" s="1"/>
  <c r="F20" i="1" s="1"/>
  <c r="D24" i="1"/>
  <c r="D21" i="1" l="1"/>
  <c r="D20" i="1" s="1"/>
  <c r="F11" i="1"/>
  <c r="F10" i="1" s="1"/>
  <c r="F26" i="1" s="1"/>
  <c r="E11" i="1"/>
  <c r="E10" i="1" s="1"/>
  <c r="E26" i="1" s="1"/>
  <c r="D11" i="1"/>
  <c r="D10" i="1" s="1"/>
  <c r="D26" i="1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<sst xmlns="http://schemas.openxmlformats.org/spreadsheetml/2006/main" count="45" uniqueCount="45">
  <si>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</si>
  <si>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</si>
  <si>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</si>
  <si>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</si>
  <si>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</si>
  <si>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</si>
  <si>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</si>
  <si>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</si>
  <si>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</si>
  <si>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</si>
  <si>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</si>
  <si>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</si>
  <si>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</si>
  <si>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</si>
  <si>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</si>
  <si>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</si>
  <si>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</si>
  <si>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</si>
  <si>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</si>
  <si>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</si>
  <si>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</si>
  <si>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</si>
  <si>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</si>
  <si>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</si>
  <si>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</si>
  <si>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</si>
  <si>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</si>
  <si>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</si>
  <si>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</si>
  <si>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</si>
  <si>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</si>
  <si>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</si>
  <si>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</si>
  <si>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</si>
  <si>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</si>
  <si>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</si>
  <si>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</si>
  <si>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</si>
  <si>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</si>
  <si>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</si>
  <si>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</si>
  <si>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</si>
  <si>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</si>
  <si>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</si>
  <si>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22.10.2024 № 189-60-рс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</si>
</sst>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3" xfId="4" xr:uid="{00000000-0005-0000-0000-000004000000}"/>
    <cellStyle name="Обычный 3 2" xfId="5" xr:uid="{00000000-0005-0000-0000-000005000000}"/>
    <cellStyle name="Обычный 4" xfId="6" xr:uid="{00000000-0005-0000-0000-000006000000}"/>
    <cellStyle name="Обычный 4 2" xfId="7" xr:uid="{00000000-0005-0000-0000-000007000000}"/>
    <cellStyle name="Обычный 5" xfId="8" xr:uid="{00000000-0005-0000-0000-000008000000}"/>
    <cellStyle name="Обычный 5 2" xfId="9" xr:uid="{00000000-0005-0000-0000-000009000000}"/>
    <cellStyle name="Обычный 6" xfId="10" xr:uid="{00000000-0005-0000-0000-00000A000000}"/>
    <cellStyle name="Обычный 7" xfId="11" xr:uid="{00000000-0005-0000-0000-00000B000000}"/>
    <cellStyle name="Стиль 1" xfId="12" xr:uid="{00000000-0005-0000-0000-00000C000000}"/>
    <cellStyle name="Тысячи [0]_Лист1" xfId="13" xr:uid="{00000000-0005-0000-0000-00000D000000}"/>
    <cellStyle name="Тысячи_Лист1" xfId="14" xr:uid="{00000000-0005-0000-0000-00000E000000}"/>
    <cellStyle name="Финансовый 2" xfId="15" xr:uid="{00000000-0005-0000-0000-00000F000000}"/>
    <cellStyle name="Финансовый 2 2" xfId="16" xr:uid="{00000000-0005-0000-0000-000010000000}"/>
    <cellStyle name="Финансовый 2 2 2" xfId="17" xr:uid="{00000000-0005-0000-0000-000011000000}"/>
    <cellStyle name="Финансовый 2 3" xfId="18" xr:uid="{00000000-0005-0000-0000-000012000000}"/>
    <cellStyle name="Финансовый 2 4" xfId="19" xr:uid="{00000000-0005-0000-0000-000013000000}"/>
    <cellStyle name="Финансовый 3" xfId="20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topLeftCell="A25" zoomScale="80" zoomScaleNormal="80" workbookViewId="0">
      <selection activeCell="A3" sqref="A3:F3"/>
    </sheetView>
  </sheetViews>
  <sheetFormatPr defaultRowHeight="15.75" x14ac:dyDescent="0.2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 x14ac:dyDescent="0.25">
      <c r="A1" s="11" t="s">
        <v>0</v>
      </c>
      <c r="B1" s="12"/>
      <c r="C1" s="12"/>
      <c r="D1" s="12"/>
      <c r="E1" s="12"/>
      <c r="F1" s="12"/>
    </row>
    <row r="2" spans="1:6" ht="15" customHeight="1" x14ac:dyDescent="0.25">
      <c r="A2" s="11" t="s">
        <v>1</v>
      </c>
      <c r="B2" s="12"/>
      <c r="C2" s="12"/>
      <c r="D2" s="12"/>
      <c r="E2" s="12"/>
      <c r="F2" s="12"/>
    </row>
    <row r="3" spans="1:6" x14ac:dyDescent="0.25">
      <c r="A3" s="11" t="s">
        <v>44</v>
      </c>
      <c r="B3" s="12"/>
      <c r="C3" s="12"/>
      <c r="D3" s="12"/>
      <c r="E3" s="12"/>
      <c r="F3" s="12"/>
    </row>
    <row r="4" spans="1:6" x14ac:dyDescent="0.25">
      <c r="A4" s="3"/>
    </row>
    <row r="5" spans="1:6" ht="34.5" customHeight="1" x14ac:dyDescent="0.25">
      <c r="A5" s="13" t="s">
        <v>42</v>
      </c>
      <c r="B5" s="12"/>
      <c r="C5" s="12"/>
      <c r="D5" s="12"/>
      <c r="E5" s="12"/>
      <c r="F5" s="12"/>
    </row>
    <row r="6" spans="1:6" x14ac:dyDescent="0.25">
      <c r="A6" s="17" t="s">
        <v>9</v>
      </c>
      <c r="B6" s="18"/>
      <c r="C6" s="18"/>
      <c r="D6" s="18"/>
      <c r="E6" s="18"/>
      <c r="F6" s="18"/>
    </row>
    <row r="7" spans="1:6" s="5" customFormat="1" ht="28.5" customHeight="1" x14ac:dyDescent="0.25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 x14ac:dyDescent="0.25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 x14ac:dyDescent="0.25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 x14ac:dyDescent="0.25">
      <c r="A10" s="6">
        <v>1</v>
      </c>
      <c r="B10" s="9" t="s">
        <v>26</v>
      </c>
      <c r="C10" s="7" t="s">
        <v>3</v>
      </c>
      <c r="D10" s="8">
        <f>D11+D20</f>
        <v>697382.70999999717</v>
      </c>
      <c r="E10" s="8">
        <f t="shared" ref="E10:F10" si="0">E11+E20</f>
        <v>0</v>
      </c>
      <c r="F10" s="8">
        <f t="shared" si="0"/>
        <v>0</v>
      </c>
    </row>
    <row r="11" spans="1:6" ht="31.5" x14ac:dyDescent="0.25">
      <c r="A11" s="6">
        <v>2</v>
      </c>
      <c r="B11" s="9" t="s">
        <v>27</v>
      </c>
      <c r="C11" s="7" t="s">
        <v>15</v>
      </c>
      <c r="D11" s="8">
        <f>D12+D16</f>
        <v>697382.70999999717</v>
      </c>
      <c r="E11" s="8">
        <f t="shared" ref="E11:F11" si="1">E12+E16</f>
        <v>0</v>
      </c>
      <c r="F11" s="8">
        <f t="shared" si="1"/>
        <v>0</v>
      </c>
    </row>
    <row r="12" spans="1:6" x14ac:dyDescent="0.25">
      <c r="A12" s="6">
        <v>3</v>
      </c>
      <c r="B12" s="9" t="s">
        <v>28</v>
      </c>
      <c r="C12" s="7" t="s">
        <v>4</v>
      </c>
      <c r="D12" s="8">
        <f>D13</f>
        <v>-20194071.030000001</v>
      </c>
      <c r="E12" s="8">
        <f t="shared" ref="E12:F14" si="2">E13</f>
        <v>-11111040</v>
      </c>
      <c r="F12" s="8">
        <f t="shared" si="2"/>
        <v>-11258006</v>
      </c>
    </row>
    <row r="13" spans="1:6" ht="31.5" x14ac:dyDescent="0.25">
      <c r="A13" s="6">
        <v>4</v>
      </c>
      <c r="B13" s="9" t="s">
        <v>29</v>
      </c>
      <c r="C13" s="7" t="s">
        <v>16</v>
      </c>
      <c r="D13" s="8">
        <f>D14</f>
        <v>-20194071.030000001</v>
      </c>
      <c r="E13" s="8">
        <f t="shared" si="2"/>
        <v>-11111040</v>
      </c>
      <c r="F13" s="8">
        <f t="shared" si="2"/>
        <v>-11258006</v>
      </c>
    </row>
    <row r="14" spans="1:6" ht="31.5" x14ac:dyDescent="0.25">
      <c r="A14" s="6">
        <v>5</v>
      </c>
      <c r="B14" s="9" t="s">
        <v>30</v>
      </c>
      <c r="C14" s="7" t="s">
        <v>5</v>
      </c>
      <c r="D14" s="8">
        <f>D15</f>
        <v>-20194071.030000001</v>
      </c>
      <c r="E14" s="8">
        <f t="shared" si="2"/>
        <v>-11111040</v>
      </c>
      <c r="F14" s="8">
        <f t="shared" si="2"/>
        <v>-11258006</v>
      </c>
    </row>
    <row r="15" spans="1:6" ht="31.5" x14ac:dyDescent="0.25">
      <c r="A15" s="6">
        <v>6</v>
      </c>
      <c r="B15" s="9" t="s">
        <v>31</v>
      </c>
      <c r="C15" s="7" t="s">
        <v>17</v>
      </c>
      <c r="D15" s="8">
        <v>-20194071.030000001</v>
      </c>
      <c r="E15" s="8">
        <v>-11111040</v>
      </c>
      <c r="F15" s="8">
        <v>-11258006</v>
      </c>
    </row>
    <row r="16" spans="1:6" x14ac:dyDescent="0.25">
      <c r="A16" s="6">
        <v>7</v>
      </c>
      <c r="B16" s="9" t="s">
        <v>32</v>
      </c>
      <c r="C16" s="7" t="s">
        <v>6</v>
      </c>
      <c r="D16" s="8">
        <f>D17</f>
        <v>20891453.739999998</v>
      </c>
      <c r="E16" s="8">
        <f t="shared" ref="E16:F18" si="3">E17</f>
        <v>11111040</v>
      </c>
      <c r="F16" s="8">
        <f t="shared" si="3"/>
        <v>11258006</v>
      </c>
    </row>
    <row r="17" spans="1:6" ht="31.5" x14ac:dyDescent="0.25">
      <c r="A17" s="6">
        <v>8</v>
      </c>
      <c r="B17" s="9" t="s">
        <v>33</v>
      </c>
      <c r="C17" s="7" t="s">
        <v>7</v>
      </c>
      <c r="D17" s="8">
        <f>D18</f>
        <v>20891453.739999998</v>
      </c>
      <c r="E17" s="8">
        <f t="shared" si="3"/>
        <v>11111040</v>
      </c>
      <c r="F17" s="8">
        <f t="shared" si="3"/>
        <v>11258006</v>
      </c>
    </row>
    <row r="18" spans="1:6" ht="31.5" x14ac:dyDescent="0.25">
      <c r="A18" s="6">
        <v>9</v>
      </c>
      <c r="B18" s="9" t="s">
        <v>34</v>
      </c>
      <c r="C18" s="7" t="s">
        <v>8</v>
      </c>
      <c r="D18" s="8">
        <f>D19</f>
        <v>20891453.739999998</v>
      </c>
      <c r="E18" s="8">
        <f t="shared" si="3"/>
        <v>11111040</v>
      </c>
      <c r="F18" s="8">
        <f t="shared" si="3"/>
        <v>11258006</v>
      </c>
    </row>
    <row r="19" spans="1:6" ht="31.5" x14ac:dyDescent="0.25">
      <c r="A19" s="6">
        <v>10</v>
      </c>
      <c r="B19" s="9" t="s">
        <v>35</v>
      </c>
      <c r="C19" s="7" t="s">
        <v>18</v>
      </c>
      <c r="D19" s="8">
        <v>20891453.739999998</v>
      </c>
      <c r="E19" s="8">
        <v>11111040</v>
      </c>
      <c r="F19" s="8">
        <v>11258006</v>
      </c>
    </row>
    <row r="20" spans="1:6" ht="31.5" x14ac:dyDescent="0.2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 x14ac:dyDescent="0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 x14ac:dyDescent="0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 x14ac:dyDescent="0.25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 x14ac:dyDescent="0.25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 x14ac:dyDescent="0.25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 x14ac:dyDescent="0.25">
      <c r="A26" s="14" t="s">
        <v>14</v>
      </c>
      <c r="B26" s="15"/>
      <c r="C26" s="16"/>
      <c r="D26" s="8">
        <f>D10</f>
        <v>697382.70999999717</v>
      </c>
      <c r="E26" s="8">
        <f t="shared" ref="E26:F26" si="8">E10</f>
        <v>0</v>
      </c>
      <c r="F26" s="8">
        <f t="shared" si="8"/>
        <v>0</v>
      </c>
    </row>
    <row r="27" spans="1:6" x14ac:dyDescent="0.25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cp:lastPrinted>2024-10-22T04:02:26Z</cp:lastPrinted>
  <dcterms:created xsi:type="dcterms:W3CDTF">2021-09-28T08:41:57Z</dcterms:created>
  <dcterms:modified xsi:type="dcterms:W3CDTF">2024-10-22T04:02:29Z</dcterms:modified>
</cp:coreProperties>
</file>